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19140" windowHeight="12150"/>
  </bookViews>
  <sheets>
    <sheet name="Приложение 14" sheetId="4" r:id="rId1"/>
  </sheets>
  <definedNames>
    <definedName name="_xlnm._FilterDatabase" localSheetId="0" hidden="1">'Приложение 14'!$A$9:$D$49</definedName>
    <definedName name="_xlnm.Print_Titles" localSheetId="0">'Приложение 14'!$8:$9</definedName>
    <definedName name="_xlnm.Print_Area" localSheetId="0">'Приложение 14'!$A$1:$D$49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D44" i="4" l="1"/>
  <c r="C44" i="4"/>
  <c r="D29" i="4"/>
  <c r="C29" i="4"/>
  <c r="C25" i="4" s="1"/>
  <c r="D12" i="4"/>
  <c r="C12" i="4"/>
  <c r="D25" i="4" l="1"/>
  <c r="D10" i="4" s="1"/>
  <c r="C10" i="4" l="1"/>
</calcChain>
</file>

<file path=xl/sharedStrings.xml><?xml version="1.0" encoding="utf-8"?>
<sst xmlns="http://schemas.openxmlformats.org/spreadsheetml/2006/main" count="88" uniqueCount="88">
  <si>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</si>
  <si>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</si>
  <si>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</si>
  <si>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</si>
  <si>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</si>
  <si>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</si>
  <si>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</si>
  <si>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</si>
  <si>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</si>
  <si>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</si>
  <si>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</si>
  <si>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</si>
  <si>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</si>
  <si>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</si>
  <si>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</si>
  <si>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</si>
  <si>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</si>
  <si>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</si>
  <si>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</si>
  <si>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</si>
  <si>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</si>
  <si>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</si>
  <si>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</si>
  <si>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</si>
  <si>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</si>
  <si>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</si>
  <si>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</si>
  <si>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</si>
  <si>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</si>
  <si>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</si>
  <si>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</si>
  <si>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</si>
  <si>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</si>
  <si>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</si>
  <si>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</si>
  <si>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</si>
  <si>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</si>
  <si>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</si>
  <si>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</si>
  <si>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</si>
  <si>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</si>
  <si>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</si>
  <si>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</si>
  <si>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</si>
  <si>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</si>
  <si>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</si>
  <si>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</si>
  <si>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</si>
  <si>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</si>
  <si>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</si>
  <si>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</si>
  <si>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</si>
  <si>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</si>
  <si>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</si>
  <si>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</si>
  <si>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</si>
  <si>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</si>
  <si>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</si>
  <si>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</si>
  <si>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</si>
  <si>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</si>
  <si>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</si>
  <si>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</si>
  <si>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</si>
  <si>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</si>
  <si>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</si>
  <si>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</si>
  <si>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</si>
  <si>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>Субсидия бюджету городского округа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</si>
  <si>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</si>
  <si>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</si>
  <si>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</si>
  <si>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</si>
  <si>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</si>
  <si>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Субсидия бюджету городского округа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городского округа город Норильск,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</si>
  <si>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городского округа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</si>
  <si>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Субвенция бюджету городского округа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</si>
  <si>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</si>
  <si>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</si>
  <si>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</si>
  <si>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</t>
  </si>
  <si>
    <t>1.11</t>
  </si>
  <si>
    <t>1.12</t>
  </si>
  <si>
    <t>Сумма 
на 2027 год</t>
  </si>
  <si>
    <t>Сумма 
на 2028 год</t>
  </si>
  <si>
    <t>Межбюджетные трансферты, перечисляемые из краевого бюджета, в плановом периоде 2027 и 2028 годов</t>
  </si>
  <si>
    <t>Приложение № 14</t>
  </si>
  <si>
    <t xml:space="preserve">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</si>
</sst>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_(* #,##0.0_);_(* \(#,##0.0\);_(* &quot;-&quot;??_);_(@_)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5" fontId="8" fillId="0" borderId="0" xfId="0" applyNumberFormat="1" applyFont="1" applyFill="1" applyAlignment="1">
      <alignment horizontal="right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view="pageBreakPreview" zoomScale="90" zoomScaleNormal="100" zoomScaleSheetLayoutView="90" workbookViewId="0">
      <selection activeCell="C5" sqref="C5"/>
    </sheetView>
  </sheetViews>
  <sheetFormatPr defaultColWidth="9.1796875" defaultRowHeight="15.5" x14ac:dyDescent="0.3"/>
  <cols>
    <col min="1" max="1" width="8.453125" style="2" customWidth="1"/>
    <col min="2" max="2" width="98.81640625" style="3" customWidth="1"/>
    <col min="3" max="3" width="18.1796875" style="1" customWidth="1"/>
    <col min="4" max="4" width="17.7265625" style="1" customWidth="1"/>
    <col min="5" max="16384" width="9.1796875" style="1"/>
  </cols>
  <sheetData>
    <row r="1" spans="1:4" ht="15.75" customHeight="1" x14ac:dyDescent="0.3">
      <c r="B1" s="26" t="s">
        <v>86</v>
      </c>
      <c r="C1" s="26"/>
      <c r="D1" s="26"/>
    </row>
    <row r="2" spans="1:4" ht="16.5" customHeight="1" x14ac:dyDescent="0.3">
      <c r="B2" s="26" t="s">
        <v>5</v>
      </c>
      <c r="C2" s="26"/>
      <c r="D2" s="26"/>
    </row>
    <row r="3" spans="1:4" ht="16.5" customHeight="1" x14ac:dyDescent="0.3">
      <c r="B3" s="26" t="s">
        <v>6</v>
      </c>
      <c r="C3" s="26"/>
      <c r="D3" s="26"/>
    </row>
    <row r="4" spans="1:4" ht="25.5" customHeight="1" x14ac:dyDescent="0.3">
      <c r="C4" s="27" t="s">
        <v>87</v>
      </c>
      <c r="D4" s="27"/>
    </row>
    <row r="5" spans="1:4" ht="25.5" customHeight="1" x14ac:dyDescent="0.3">
      <c r="C5" s="18"/>
      <c r="D5" s="18"/>
    </row>
    <row r="6" spans="1:4" ht="16.5" customHeight="1" x14ac:dyDescent="0.3">
      <c r="A6" s="29" t="s">
        <v>85</v>
      </c>
      <c r="B6" s="29"/>
      <c r="C6" s="29"/>
      <c r="D6" s="29"/>
    </row>
    <row r="7" spans="1:4" x14ac:dyDescent="0.3">
      <c r="C7" s="9"/>
      <c r="D7" s="9" t="s">
        <v>7</v>
      </c>
    </row>
    <row r="8" spans="1:4" ht="30" x14ac:dyDescent="0.3">
      <c r="A8" s="4" t="s">
        <v>10</v>
      </c>
      <c r="B8" s="4" t="s">
        <v>2</v>
      </c>
      <c r="C8" s="4" t="s">
        <v>83</v>
      </c>
      <c r="D8" s="4" t="s">
        <v>84</v>
      </c>
    </row>
    <row r="9" spans="1:4" s="10" customFormat="1" ht="10.5" x14ac:dyDescent="0.3">
      <c r="A9" s="13">
        <v>1</v>
      </c>
      <c r="B9" s="13">
        <v>2</v>
      </c>
      <c r="C9" s="13">
        <v>3</v>
      </c>
      <c r="D9" s="13">
        <v>4</v>
      </c>
    </row>
    <row r="10" spans="1:4" ht="16.5" x14ac:dyDescent="0.3">
      <c r="A10" s="28" t="s">
        <v>0</v>
      </c>
      <c r="B10" s="28"/>
      <c r="C10" s="17">
        <f>C12+C25</f>
        <v>12880163.9</v>
      </c>
      <c r="D10" s="17">
        <f>D12+D25</f>
        <v>11339196.6</v>
      </c>
    </row>
    <row r="11" spans="1:4" x14ac:dyDescent="0.3">
      <c r="A11" s="25" t="s">
        <v>3</v>
      </c>
      <c r="B11" s="25"/>
      <c r="C11" s="11"/>
      <c r="D11" s="11"/>
    </row>
    <row r="12" spans="1:4" ht="15" x14ac:dyDescent="0.3">
      <c r="A12" s="5" t="s">
        <v>1</v>
      </c>
      <c r="B12" s="6" t="s">
        <v>8</v>
      </c>
      <c r="C12" s="7">
        <f>SUM(C13:C24)</f>
        <v>2353944.8000000003</v>
      </c>
      <c r="D12" s="7">
        <f>SUM(D13:D24)</f>
        <v>843204</v>
      </c>
    </row>
    <row r="13" spans="1:4" ht="72" customHeight="1" x14ac:dyDescent="0.3">
      <c r="A13" s="12" t="s">
        <v>14</v>
      </c>
      <c r="B13" s="8" t="s">
        <v>44</v>
      </c>
      <c r="C13" s="22">
        <v>5158.8</v>
      </c>
      <c r="D13" s="22">
        <v>5158.8</v>
      </c>
    </row>
    <row r="14" spans="1:4" ht="84.75" customHeight="1" x14ac:dyDescent="0.3">
      <c r="A14" s="12" t="s">
        <v>15</v>
      </c>
      <c r="B14" s="8" t="s">
        <v>68</v>
      </c>
      <c r="C14" s="22">
        <v>910303.8</v>
      </c>
      <c r="D14" s="22">
        <v>241972.4</v>
      </c>
    </row>
    <row r="15" spans="1:4" ht="75.75" customHeight="1" x14ac:dyDescent="0.3">
      <c r="A15" s="12" t="s">
        <v>16</v>
      </c>
      <c r="B15" s="8" t="s">
        <v>69</v>
      </c>
      <c r="C15" s="22">
        <v>116.8</v>
      </c>
      <c r="D15" s="22">
        <v>42</v>
      </c>
    </row>
    <row r="16" spans="1:4" ht="70.5" customHeight="1" x14ac:dyDescent="0.3">
      <c r="A16" s="12" t="s">
        <v>17</v>
      </c>
      <c r="B16" s="8" t="s">
        <v>70</v>
      </c>
      <c r="C16" s="22">
        <v>156.80000000000001</v>
      </c>
      <c r="D16" s="22">
        <v>156.80000000000001</v>
      </c>
    </row>
    <row r="17" spans="1:4" ht="87" customHeight="1" x14ac:dyDescent="0.3">
      <c r="A17" s="12" t="s">
        <v>18</v>
      </c>
      <c r="B17" s="8" t="s">
        <v>71</v>
      </c>
      <c r="C17" s="22">
        <v>13484</v>
      </c>
      <c r="D17" s="22">
        <v>13484</v>
      </c>
    </row>
    <row r="18" spans="1:4" ht="93" x14ac:dyDescent="0.3">
      <c r="A18" s="12" t="s">
        <v>19</v>
      </c>
      <c r="B18" s="8" t="s">
        <v>56</v>
      </c>
      <c r="C18" s="22">
        <v>84373.1</v>
      </c>
      <c r="D18" s="22">
        <v>84373.1</v>
      </c>
    </row>
    <row r="19" spans="1:4" ht="108.5" x14ac:dyDescent="0.3">
      <c r="A19" s="12" t="s">
        <v>20</v>
      </c>
      <c r="B19" s="8" t="s">
        <v>45</v>
      </c>
      <c r="C19" s="22">
        <v>241424.8</v>
      </c>
      <c r="D19" s="22">
        <v>86480.6</v>
      </c>
    </row>
    <row r="20" spans="1:4" ht="62" x14ac:dyDescent="0.3">
      <c r="A20" s="12" t="s">
        <v>21</v>
      </c>
      <c r="B20" s="8" t="s">
        <v>72</v>
      </c>
      <c r="C20" s="22">
        <v>14274</v>
      </c>
      <c r="D20" s="22">
        <v>14274</v>
      </c>
    </row>
    <row r="21" spans="1:4" ht="85.5" customHeight="1" x14ac:dyDescent="0.3">
      <c r="A21" s="12" t="s">
        <v>41</v>
      </c>
      <c r="B21" s="8" t="s">
        <v>75</v>
      </c>
      <c r="C21" s="22">
        <v>691200.3</v>
      </c>
      <c r="D21" s="22">
        <v>293037.5</v>
      </c>
    </row>
    <row r="22" spans="1:4" ht="94.5" customHeight="1" x14ac:dyDescent="0.3">
      <c r="A22" s="12" t="s">
        <v>42</v>
      </c>
      <c r="B22" s="8" t="s">
        <v>73</v>
      </c>
      <c r="C22" s="22">
        <v>29049.5</v>
      </c>
      <c r="D22" s="22">
        <v>29049.5</v>
      </c>
    </row>
    <row r="23" spans="1:4" ht="62" x14ac:dyDescent="0.3">
      <c r="A23" s="12" t="s">
        <v>81</v>
      </c>
      <c r="B23" s="8" t="s">
        <v>57</v>
      </c>
      <c r="C23" s="22">
        <v>60563.6</v>
      </c>
      <c r="D23" s="22">
        <v>8478.9</v>
      </c>
    </row>
    <row r="24" spans="1:4" ht="103.5" customHeight="1" x14ac:dyDescent="0.3">
      <c r="A24" s="12" t="s">
        <v>82</v>
      </c>
      <c r="B24" s="8" t="s">
        <v>74</v>
      </c>
      <c r="C24" s="22">
        <v>303839.3</v>
      </c>
      <c r="D24" s="22">
        <v>66696.399999999994</v>
      </c>
    </row>
    <row r="25" spans="1:4" ht="15" x14ac:dyDescent="0.3">
      <c r="A25" s="5" t="s">
        <v>4</v>
      </c>
      <c r="B25" s="6" t="s">
        <v>9</v>
      </c>
      <c r="C25" s="7">
        <f>C26+C27+C28+C29++C32+C33+C34+C35+C36+C37+C38+C39+C40+C41+C42+C43+C44+C47+C48+C49</f>
        <v>10526219.1</v>
      </c>
      <c r="D25" s="7">
        <f t="shared" ref="D25" si="0">D26+D27+D28+D29++D32+D33+D34+D35+D36+D37+D38+D39+D40+D41+D42+D43+D44+D47+D48+D49</f>
        <v>10495992.6</v>
      </c>
    </row>
    <row r="26" spans="1:4" ht="96.75" customHeight="1" x14ac:dyDescent="0.3">
      <c r="A26" s="12" t="s">
        <v>22</v>
      </c>
      <c r="B26" s="23" t="s">
        <v>46</v>
      </c>
      <c r="C26" s="22">
        <v>60759.5</v>
      </c>
      <c r="D26" s="22">
        <v>30542.1</v>
      </c>
    </row>
    <row r="27" spans="1:4" ht="120" customHeight="1" x14ac:dyDescent="0.3">
      <c r="A27" s="12" t="s">
        <v>23</v>
      </c>
      <c r="B27" s="8" t="s">
        <v>76</v>
      </c>
      <c r="C27" s="22">
        <v>11421.7</v>
      </c>
      <c r="D27" s="22">
        <v>11421.7</v>
      </c>
    </row>
    <row r="28" spans="1:4" ht="93.75" customHeight="1" x14ac:dyDescent="0.3">
      <c r="A28" s="12" t="s">
        <v>24</v>
      </c>
      <c r="B28" s="8" t="s">
        <v>58</v>
      </c>
      <c r="C28" s="22">
        <v>3263.8</v>
      </c>
      <c r="D28" s="22">
        <v>3263.8</v>
      </c>
    </row>
    <row r="29" spans="1:4" ht="108.5" x14ac:dyDescent="0.3">
      <c r="A29" s="12" t="s">
        <v>25</v>
      </c>
      <c r="B29" s="23" t="s">
        <v>12</v>
      </c>
      <c r="C29" s="22">
        <f t="shared" ref="C29:D29" si="1">SUM(C30:C31)</f>
        <v>5888225.0999999996</v>
      </c>
      <c r="D29" s="22">
        <f t="shared" si="1"/>
        <v>5888225.0999999996</v>
      </c>
    </row>
    <row r="30" spans="1:4" ht="154" x14ac:dyDescent="0.3">
      <c r="A30" s="14" t="s">
        <v>63</v>
      </c>
      <c r="B30" s="15" t="s">
        <v>47</v>
      </c>
      <c r="C30" s="16">
        <v>4651362.7</v>
      </c>
      <c r="D30" s="16">
        <v>4651362.7</v>
      </c>
    </row>
    <row r="31" spans="1:4" ht="154" x14ac:dyDescent="0.3">
      <c r="A31" s="14" t="s">
        <v>64</v>
      </c>
      <c r="B31" s="15" t="s">
        <v>48</v>
      </c>
      <c r="C31" s="16">
        <v>1236862.3999999999</v>
      </c>
      <c r="D31" s="16">
        <v>1236862.3999999999</v>
      </c>
    </row>
    <row r="32" spans="1:4" ht="108.5" x14ac:dyDescent="0.3">
      <c r="A32" s="12" t="s">
        <v>26</v>
      </c>
      <c r="B32" s="23" t="s">
        <v>49</v>
      </c>
      <c r="C32" s="22">
        <v>140369.5</v>
      </c>
      <c r="D32" s="22">
        <v>140369.5</v>
      </c>
    </row>
    <row r="33" spans="1:4" ht="117.75" customHeight="1" x14ac:dyDescent="0.3">
      <c r="A33" s="12" t="s">
        <v>27</v>
      </c>
      <c r="B33" s="23" t="s">
        <v>50</v>
      </c>
      <c r="C33" s="22">
        <v>3218.5</v>
      </c>
      <c r="D33" s="22">
        <v>3218.5</v>
      </c>
    </row>
    <row r="34" spans="1:4" ht="111.75" customHeight="1" x14ac:dyDescent="0.3">
      <c r="A34" s="12" t="s">
        <v>28</v>
      </c>
      <c r="B34" s="23" t="s">
        <v>51</v>
      </c>
      <c r="C34" s="22">
        <v>71668.2</v>
      </c>
      <c r="D34" s="22">
        <v>71668.2</v>
      </c>
    </row>
    <row r="35" spans="1:4" ht="158.25" customHeight="1" x14ac:dyDescent="0.3">
      <c r="A35" s="12" t="s">
        <v>29</v>
      </c>
      <c r="B35" s="23" t="s">
        <v>52</v>
      </c>
      <c r="C35" s="22">
        <v>8786.4</v>
      </c>
      <c r="D35" s="22">
        <v>8786.4</v>
      </c>
    </row>
    <row r="36" spans="1:4" ht="77.5" x14ac:dyDescent="0.3">
      <c r="A36" s="12" t="s">
        <v>30</v>
      </c>
      <c r="B36" s="24" t="s">
        <v>77</v>
      </c>
      <c r="C36" s="22">
        <v>31782.5</v>
      </c>
      <c r="D36" s="22">
        <v>31782.5</v>
      </c>
    </row>
    <row r="37" spans="1:4" ht="46.5" x14ac:dyDescent="0.3">
      <c r="A37" s="12" t="s">
        <v>31</v>
      </c>
      <c r="B37" s="23" t="s">
        <v>11</v>
      </c>
      <c r="C37" s="22">
        <v>9854.5</v>
      </c>
      <c r="D37" s="22">
        <v>9854.5</v>
      </c>
    </row>
    <row r="38" spans="1:4" ht="92.25" customHeight="1" x14ac:dyDescent="0.3">
      <c r="A38" s="12" t="s">
        <v>32</v>
      </c>
      <c r="B38" s="23" t="s">
        <v>59</v>
      </c>
      <c r="C38" s="22">
        <v>831.5</v>
      </c>
      <c r="D38" s="22">
        <v>831.5</v>
      </c>
    </row>
    <row r="39" spans="1:4" ht="99" customHeight="1" x14ac:dyDescent="0.3">
      <c r="A39" s="12" t="s">
        <v>33</v>
      </c>
      <c r="B39" s="8" t="s">
        <v>78</v>
      </c>
      <c r="C39" s="22">
        <v>45297.4</v>
      </c>
      <c r="D39" s="22">
        <v>45297.4</v>
      </c>
    </row>
    <row r="40" spans="1:4" ht="57" customHeight="1" x14ac:dyDescent="0.3">
      <c r="A40" s="12" t="s">
        <v>34</v>
      </c>
      <c r="B40" s="8" t="s">
        <v>40</v>
      </c>
      <c r="C40" s="22">
        <v>16.899999999999999</v>
      </c>
      <c r="D40" s="22">
        <v>0</v>
      </c>
    </row>
    <row r="41" spans="1:4" ht="120.75" customHeight="1" x14ac:dyDescent="0.3">
      <c r="A41" s="12" t="s">
        <v>35</v>
      </c>
      <c r="B41" s="8" t="s">
        <v>60</v>
      </c>
      <c r="C41" s="22">
        <v>14083.5</v>
      </c>
      <c r="D41" s="22">
        <v>14083.5</v>
      </c>
    </row>
    <row r="42" spans="1:4" ht="89.25" customHeight="1" x14ac:dyDescent="0.3">
      <c r="A42" s="12" t="s">
        <v>36</v>
      </c>
      <c r="B42" s="8" t="s">
        <v>53</v>
      </c>
      <c r="C42" s="22">
        <v>28033.599999999999</v>
      </c>
      <c r="D42" s="22">
        <v>28033.599999999999</v>
      </c>
    </row>
    <row r="43" spans="1:4" ht="129" customHeight="1" x14ac:dyDescent="0.3">
      <c r="A43" s="12" t="s">
        <v>37</v>
      </c>
      <c r="B43" s="8" t="s">
        <v>79</v>
      </c>
      <c r="C43" s="22">
        <v>3211.1</v>
      </c>
      <c r="D43" s="22">
        <v>3211.1</v>
      </c>
    </row>
    <row r="44" spans="1:4" ht="117" customHeight="1" x14ac:dyDescent="0.3">
      <c r="A44" s="12" t="s">
        <v>38</v>
      </c>
      <c r="B44" s="8" t="s">
        <v>13</v>
      </c>
      <c r="C44" s="22">
        <f t="shared" ref="C44:D44" si="2">SUM(C45:C46)</f>
        <v>4193441.1999999997</v>
      </c>
      <c r="D44" s="22">
        <f t="shared" si="2"/>
        <v>4193441.1999999997</v>
      </c>
    </row>
    <row r="45" spans="1:4" ht="140" x14ac:dyDescent="0.3">
      <c r="A45" s="14" t="s">
        <v>65</v>
      </c>
      <c r="B45" s="15" t="s">
        <v>54</v>
      </c>
      <c r="C45" s="16">
        <v>2962998.8</v>
      </c>
      <c r="D45" s="16">
        <v>2962998.8</v>
      </c>
    </row>
    <row r="46" spans="1:4" ht="140" x14ac:dyDescent="0.3">
      <c r="A46" s="14" t="s">
        <v>66</v>
      </c>
      <c r="B46" s="15" t="s">
        <v>55</v>
      </c>
      <c r="C46" s="16">
        <v>1230442.3999999999</v>
      </c>
      <c r="D46" s="16">
        <v>1230442.3999999999</v>
      </c>
    </row>
    <row r="47" spans="1:4" ht="153" customHeight="1" x14ac:dyDescent="0.3">
      <c r="A47" s="12" t="s">
        <v>39</v>
      </c>
      <c r="B47" s="8" t="s">
        <v>62</v>
      </c>
      <c r="C47" s="22">
        <v>36.700000000000003</v>
      </c>
      <c r="D47" s="22">
        <v>36.700000000000003</v>
      </c>
    </row>
    <row r="48" spans="1:4" ht="105" customHeight="1" x14ac:dyDescent="0.3">
      <c r="A48" s="12" t="s">
        <v>43</v>
      </c>
      <c r="B48" s="8" t="s">
        <v>61</v>
      </c>
      <c r="C48" s="22">
        <v>6149.3</v>
      </c>
      <c r="D48" s="22">
        <v>6149.3</v>
      </c>
    </row>
    <row r="49" spans="1:4" ht="93.75" customHeight="1" x14ac:dyDescent="0.3">
      <c r="A49" s="12" t="s">
        <v>67</v>
      </c>
      <c r="B49" s="8" t="s">
        <v>80</v>
      </c>
      <c r="C49" s="22">
        <v>5768.2</v>
      </c>
      <c r="D49" s="22">
        <v>5776</v>
      </c>
    </row>
    <row r="50" spans="1:4" x14ac:dyDescent="0.3">
      <c r="A50" s="20"/>
      <c r="B50" s="21"/>
      <c r="C50" s="19"/>
      <c r="D50" s="19"/>
    </row>
    <row r="51" spans="1:4" x14ac:dyDescent="0.3">
      <c r="A51" s="20"/>
      <c r="B51" s="21"/>
      <c r="C51" s="19"/>
      <c r="D51" s="19"/>
    </row>
    <row r="52" spans="1:4" x14ac:dyDescent="0.3">
      <c r="A52" s="20"/>
      <c r="B52" s="21"/>
      <c r="C52" s="19"/>
      <c r="D52" s="19"/>
    </row>
  </sheetData>
  <mergeCells count="7">
    <mergeCell ref="A11:B11"/>
    <mergeCell ref="B1:D1"/>
    <mergeCell ref="B2:D2"/>
    <mergeCell ref="B3:D3"/>
    <mergeCell ref="C4:D4"/>
    <mergeCell ref="A10:B10"/>
    <mergeCell ref="A6:D6"/>
  </mergeCells>
  <pageMargins left="0.59055118110236227" right="0.19685039370078741" top="0.59055118110236227" bottom="0.59055118110236227" header="0" footer="0"/>
  <pageSetup paperSize="9" scale="68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2025-11-13T02:06:35Z</cp:lastPrinted>
  <dcterms:created xsi:type="dcterms:W3CDTF">2009-10-29T02:28:33Z</dcterms:created>
  <dcterms:modified xsi:type="dcterms:W3CDTF">2025-12-13T06:18:30Z</dcterms:modified>
</cp:coreProperties>
</file>